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ТП с короткими участками для ЗНЗ\Тухачевского-22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105" i="8" l="1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I74" i="8"/>
  <c r="H74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0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0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0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1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<sst xmlns="http://schemas.openxmlformats.org/spreadsheetml/2006/main" count="291" uniqueCount="199">
  <si>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</si>
  <si>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</si>
  <si>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</si>
  <si>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</si>
  <si>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</si>
  <si>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</si>
  <si>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</si>
  <si>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</si>
  <si>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</si>
  <si>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</si>
  <si>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</si>
  <si>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</si>
  <si>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</si>
  <si>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</si>
  <si>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</si>
  <si>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</si>
  <si>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</si>
  <si>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</si>
  <si>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</si>
  <si>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</si>
  <si>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</si>
  <si>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/>
  </si>
  <si>
    <t>"Нежилое помещение", расположенное по адресу: г.Самара, Железнодорожный район, ул.Тухачевского,22. Строительство водопроводных вводов 2Д-160мм от существующей водопроводной линии Ду300мм до здания заказчика</t>
  </si>
  <si>
    <t xml:space="preserve">к Локальной смете № </t>
  </si>
  <si>
    <t>Наружные сети водоснабжения</t>
  </si>
  <si>
    <t>004/2022-НВ</t>
  </si>
  <si>
    <t>Составил:______________инженер 2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</si>
  <si>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</si>
  <si>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</si>
  <si>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</si>
  <si>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</si>
  <si>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</si>
  <si>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</si>
  <si>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</si>
  <si>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</si>
  <si>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01.2.03.07-0023</t>
  </si>
  <si>
    <t>Эмульсия битумно-дорожная</t>
  </si>
  <si>
    <t>01.7.03.01-0001</t>
  </si>
  <si>
    <t>м3</t>
  </si>
  <si>
    <t xml:space="preserve">   - Вода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</si>
  <si>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</si>
  <si>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</si>
  <si>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</si>
  <si>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</si>
  <si>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</si>
  <si>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</si>
  <si>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</si>
  <si>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</si>
  <si>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</si>
  <si>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</si>
  <si>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</si>
  <si>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</si>
  <si>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</si>
  <si>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</si>
  <si>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</si>
  <si>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</si>
  <si>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01.7.15.03-0015</t>
  </si>
  <si>
    <t>Болты с гайками и шайбами для санитарно-технических работ, диаметр 20-22 мм</t>
  </si>
  <si>
    <t>01.7.15.06-0111</t>
  </si>
  <si>
    <t xml:space="preserve">   - Гвозди строительные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</si>
  <si>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</si>
  <si>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</si>
  <si>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</si>
  <si>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</si>
  <si>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</si>
  <si>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</si>
  <si>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</si>
  <si>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кг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</si>
  <si>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</si>
  <si>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</si>
  <si>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</si>
  <si>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</si>
  <si>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</si>
  <si>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</si>
  <si>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</si>
  <si>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</si>
  <si>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</si>
  <si>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</si>
  <si>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</si>
  <si>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</si>
  <si>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</si>
  <si>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04.1.02.05-0006</t>
  </si>
  <si>
    <t>Смеси бетонные тяжелого бетона (БСТ), класс В15 (М200)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</si>
  <si>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</si>
  <si>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</si>
  <si>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</si>
  <si>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</si>
  <si>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</si>
  <si>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</si>
  <si>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</si>
  <si>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</si>
  <si>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</si>
  <si>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</si>
  <si>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08.3.03.04-0012</t>
  </si>
  <si>
    <t>Проволока светлая, диаметр 1,1 мм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</si>
  <si>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</si>
  <si>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</si>
  <si>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</si>
  <si>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</si>
  <si>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</si>
  <si>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</si>
  <si>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</si>
  <si>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</si>
  <si>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</si>
  <si>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</si>
  <si>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</si>
  <si>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</si>
  <si>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</si>
  <si>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</si>
  <si>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</si>
  <si>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</si>
  <si>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</si>
  <si>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</si>
  <si>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</si>
  <si>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</si>
  <si>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</si>
  <si>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</si>
  <si>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ТЦ_04.2.01.01_63_6367046160_31.03.2022_01</t>
  </si>
  <si>
    <t xml:space="preserve">   - Асфальтобетонные смеси А16ВЛ  (ГОСТ Р 58406.2-2020 на битуме по ГОСТ 33133-2014)</t>
  </si>
  <si>
    <t xml:space="preserve">   - Асфальтобетонные смеси А16ВЛ (ГОСТ Р 58406.2-2020 на битуме по ГОСТ 33133-2014)</t>
  </si>
  <si>
    <t xml:space="preserve">   - Асфальтобетонные смеси А32НН (ГОСТ Р 58406.2-2020 на битуме по ГОСТ 33133-2014)</t>
  </si>
  <si>
    <t xml:space="preserve">   - Асфальтобетонные смеси А5ВЛ (ГОСТ Р 58406.2-2020 на битуме по ГОСТ 33133-2014)</t>
  </si>
  <si>
    <t>ТЦ_05.2.02.01_63_7731464096_06.04.2022_02</t>
  </si>
  <si>
    <t>Блоки бетонные для стен подвалов полнотелые ФБС9.4.3Т, бетон B7,5 (М100, объем 0,092 м3)</t>
  </si>
  <si>
    <t>ТЦ_18.1.02.00_63_6319139287_16.03.2022_01</t>
  </si>
  <si>
    <t>шт.</t>
  </si>
  <si>
    <t xml:space="preserve">   - Задвижка чугунная фланцевая короткая DN150, PN10, Hawle</t>
  </si>
  <si>
    <t xml:space="preserve">   - Задвижка чугунная фланцевая короткая DN300, PN10, Hawle</t>
  </si>
  <si>
    <t>ТЦ_23.8.03.11_63_6319139287_16.03.2022_01</t>
  </si>
  <si>
    <t>Фланец под втулку расточенный Д-160мм</t>
  </si>
  <si>
    <t>ТЦ_23.8.05.15_63_6319139287_16.03.2022_01</t>
  </si>
  <si>
    <t>Фланцевый адаптер SYNOFLEX DN300/313-356/PN10</t>
  </si>
  <si>
    <t>ТЦ_24.3.05.01_63_6319139287_16.03.2022_01</t>
  </si>
  <si>
    <t xml:space="preserve">   - Втулка полиэтиленовая под фланец ПЭ100 SDR17, Д-160мм</t>
  </si>
  <si>
    <t xml:space="preserve">   - Заглушка литая ПЭ100 SDR17, Д-160мм</t>
  </si>
  <si>
    <t>ФССЦ-01.2.01.01-0001</t>
  </si>
  <si>
    <t>Битумы нефтяные дорожные жидкие МГ, СГ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</si>
  <si>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</si>
  <si>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</si>
  <si>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</si>
  <si>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</si>
  <si>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</si>
  <si>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</si>
  <si>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</si>
  <si>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</si>
  <si>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</si>
  <si>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</si>
  <si>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</si>
  <si>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(М100)_опоры</t>
  </si>
  <si>
    <t>ФССЦ-04.1.02.05-0004</t>
  </si>
  <si>
    <t>Смеси бетонные тяжелого бетона (БСТ), класс В10 (М150)</t>
  </si>
  <si>
    <t>ФССЦ-04.1.02.05-0006</t>
  </si>
  <si>
    <t>Смеси бетонные тяжелого бетона (БСТ), класс В15 (М200)_монолитные заделки</t>
  </si>
  <si>
    <t>ФССЦ-04.1.02.05-0007</t>
  </si>
  <si>
    <t>Смеси бетонные тяжелого бетона (БСТ), класс В20 (М250)_плита днища</t>
  </si>
  <si>
    <t>ФССЦ-05.1.01.09-0042</t>
  </si>
  <si>
    <t>Кольцо опорное КО-6 /бетон В15 (М200), объем 0,02 м3, расход арматуры 1,10 кг / (серия 3.900.1-14)</t>
  </si>
  <si>
    <t>ФССЦ-05.1.01.09-0051</t>
  </si>
  <si>
    <t>Кольцо стеновое смотровых колодцев КС7.3, бетон В15 (М200), объем 0,05 м3, расход арматуры 1,64 кг</t>
  </si>
  <si>
    <t>ФССЦ-05.1.01.12-0013</t>
  </si>
  <si>
    <t>Плита перекрытия лотков и каналов ПО-4, бетон В25 (М350), объем 0,61 м3, расход арматуры 52,7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</si>
  <si>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</si>
  <si>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</si>
  <si>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ФССЦ-05.2.02.01-0040</t>
  </si>
  <si>
    <t>Блоки бетонные для стен подвалов полнотелые ФБС12-4-3-Т, бетон B7,5 (М100, объем 0,127 м3, расход арматуры 0,74 кг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</si>
  <si>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</si>
  <si>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</si>
  <si>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</si>
  <si>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</si>
  <si>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ФССЦ-05.2.03.03-0034</t>
  </si>
  <si>
    <t>Камни бортовые БР 100.30.18, бетон В30 (М400), объем 0,052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</si>
  <si>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</si>
  <si>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</si>
  <si>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</si>
  <si>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</si>
  <si>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ФССЦ-08.4.03.03-0001</t>
  </si>
  <si>
    <t>Сталь арматурная рифленая свариваемая, класс А500С, диаметр 6 мм</t>
  </si>
  <si>
    <t>ФССЦ-08.4.03.03-0032</t>
  </si>
  <si>
    <t>Сталь арматурная, горячекатаная, периодического профиля, класс А-III, диаметр 12 мм</t>
  </si>
  <si>
    <t>ФССЦ-16.2.02.07-0161</t>
  </si>
  <si>
    <t>Семена газонных трав (смесь)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</si>
  <si>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</si>
  <si>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</si>
  <si>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м</t>
  </si>
  <si>
    <t>ФССЦ-23.5.02.02-0093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</si>
  <si>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5 мм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</si>
  <si>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</si>
  <si>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</si>
  <si>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</si>
  <si>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</si>
  <si>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</si>
  <si>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</si>
  <si>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ФССЦ-23.8.04.12-0081</t>
  </si>
  <si>
    <t>Тройники переходные, номинальное давление до 16 МПа, номинальный диаметр 300х200 мм, наружный диаметр и толщина стенки 325х12-219х8 мм (300х150мм)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</si>
  <si>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</si>
  <si>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</si>
  <si>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ФССЦ-24.3.05.08-0462</t>
  </si>
  <si>
    <t>Отвод полиэтиленовый сварной 30°, ПЭ100, к напорным трубам 1,0 МПа (10 кгс/см2), диаметр 160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</si>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</sst>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10"/>
  <sheetViews>
    <sheetView showGridLines="0" tabSelected="1" zoomScaleNormal="100" zoomScaleSheetLayoutView="100" workbookViewId="0">
      <selection activeCell="B2" sqref="B2:I2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2.554687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21</v>
      </c>
    </row>
    <row r="2" spans="1:9" ht="44.4" customHeight="1" x14ac:dyDescent="0.2">
      <c r="A2" s="1" t="s">
        <v>3</v>
      </c>
      <c r="B2" s="48" t="s">
        <v>22</v>
      </c>
      <c r="C2" s="48"/>
      <c r="D2" s="48"/>
      <c r="E2" s="48"/>
      <c r="F2" s="48"/>
      <c r="G2" s="48"/>
      <c r="H2" s="48"/>
      <c r="I2" s="48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23</v>
      </c>
    </row>
    <row r="6" spans="1:9" ht="16.5" customHeight="1" x14ac:dyDescent="0.2">
      <c r="C6" s="8" t="s">
        <v>0</v>
      </c>
      <c r="D6" s="16" t="s">
        <v>24</v>
      </c>
      <c r="E6" s="9"/>
    </row>
    <row r="7" spans="1:9" ht="12.6" x14ac:dyDescent="0.2">
      <c r="B7" s="10"/>
      <c r="C7" s="11"/>
      <c r="H7" s="4" t="s">
        <v>12</v>
      </c>
      <c r="I7" s="19">
        <v>1207783.2</v>
      </c>
    </row>
    <row r="8" spans="1:9" ht="12.6" x14ac:dyDescent="0.2">
      <c r="A8" s="1" t="s">
        <v>1</v>
      </c>
      <c r="B8" s="2" t="s">
        <v>25</v>
      </c>
      <c r="H8" s="4" t="s">
        <v>17</v>
      </c>
      <c r="I8" s="20">
        <v>281.81279999999998</v>
      </c>
    </row>
    <row r="9" spans="1:9" ht="12.6" x14ac:dyDescent="0.2">
      <c r="B9" s="2"/>
      <c r="E9" s="18"/>
      <c r="F9" s="18"/>
      <c r="G9" s="18"/>
      <c r="H9" s="4" t="s">
        <v>18</v>
      </c>
      <c r="I9" s="20">
        <v>41.248699999999999</v>
      </c>
    </row>
    <row r="10" spans="1:9" ht="12.6" x14ac:dyDescent="0.2">
      <c r="B10" s="2"/>
      <c r="H10" s="4" t="s">
        <v>19</v>
      </c>
      <c r="I10" s="20">
        <v>5875</v>
      </c>
    </row>
    <row r="11" spans="1:9" ht="12.6" x14ac:dyDescent="0.2">
      <c r="B11" s="12"/>
      <c r="H11" s="4" t="s">
        <v>20</v>
      </c>
      <c r="I11" s="20">
        <v>0</v>
      </c>
    </row>
    <row r="12" spans="1:9" ht="5.25" customHeight="1" x14ac:dyDescent="0.2">
      <c r="B12" s="12"/>
    </row>
    <row r="13" spans="1:9" s="3" customFormat="1" ht="18.75" customHeight="1" x14ac:dyDescent="0.2">
      <c r="A13" s="21" t="s">
        <v>13</v>
      </c>
      <c r="B13" s="23" t="s">
        <v>4</v>
      </c>
      <c r="C13" s="21" t="s">
        <v>14</v>
      </c>
      <c r="D13" s="21" t="s">
        <v>15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16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28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29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30</v>
      </c>
      <c r="C19" s="36" t="s">
        <v>31</v>
      </c>
      <c r="D19" s="38" t="s">
        <v>32</v>
      </c>
      <c r="E19" s="38">
        <v>2.3154E-3</v>
      </c>
      <c r="F19" s="39">
        <v>31060</v>
      </c>
      <c r="G19" s="39">
        <v>71.91</v>
      </c>
      <c r="H19" s="46">
        <f>F19*4.52</f>
        <v>140391.19999999998</v>
      </c>
      <c r="I19" s="46">
        <f>G19*4.52</f>
        <v>325.03319999999997</v>
      </c>
    </row>
    <row r="20" spans="1:9" ht="22.8" x14ac:dyDescent="0.2">
      <c r="A20" s="36">
        <v>2</v>
      </c>
      <c r="B20" s="37" t="s">
        <v>33</v>
      </c>
      <c r="C20" s="36" t="s">
        <v>34</v>
      </c>
      <c r="D20" s="38" t="s">
        <v>32</v>
      </c>
      <c r="E20" s="38">
        <v>0.56716200000000005</v>
      </c>
      <c r="F20" s="39">
        <v>3390</v>
      </c>
      <c r="G20" s="39">
        <v>1922.68</v>
      </c>
      <c r="H20" s="46">
        <f t="shared" ref="H20:H62" si="0">F20*4.52</f>
        <v>15322.8</v>
      </c>
      <c r="I20" s="46">
        <f t="shared" ref="I20:I62" si="1">G20*4.52</f>
        <v>8690.5136000000002</v>
      </c>
    </row>
    <row r="21" spans="1:9" ht="22.8" x14ac:dyDescent="0.2">
      <c r="A21" s="36">
        <v>3</v>
      </c>
      <c r="B21" s="37" t="s">
        <v>35</v>
      </c>
      <c r="C21" s="36" t="s">
        <v>36</v>
      </c>
      <c r="D21" s="38" t="s">
        <v>32</v>
      </c>
      <c r="E21" s="38">
        <v>8.2200000000000003E-4</v>
      </c>
      <c r="F21" s="39">
        <v>1554.2</v>
      </c>
      <c r="G21" s="39">
        <v>1.28</v>
      </c>
      <c r="H21" s="46">
        <f t="shared" si="0"/>
        <v>7024.9839999999995</v>
      </c>
      <c r="I21" s="46">
        <f t="shared" si="1"/>
        <v>5.7855999999999996</v>
      </c>
    </row>
    <row r="22" spans="1:9" ht="22.8" x14ac:dyDescent="0.2">
      <c r="A22" s="36">
        <v>4</v>
      </c>
      <c r="B22" s="37" t="s">
        <v>37</v>
      </c>
      <c r="C22" s="36" t="s">
        <v>39</v>
      </c>
      <c r="D22" s="38" t="s">
        <v>38</v>
      </c>
      <c r="E22" s="38">
        <v>3</v>
      </c>
      <c r="F22" s="39">
        <v>2.44</v>
      </c>
      <c r="G22" s="39">
        <v>7.32</v>
      </c>
      <c r="H22" s="46">
        <f t="shared" si="0"/>
        <v>11.028799999999999</v>
      </c>
      <c r="I22" s="46">
        <f t="shared" si="1"/>
        <v>33.086399999999998</v>
      </c>
    </row>
    <row r="23" spans="1:9" ht="22.8" x14ac:dyDescent="0.2">
      <c r="A23" s="36">
        <v>5</v>
      </c>
      <c r="B23" s="37" t="s">
        <v>37</v>
      </c>
      <c r="C23" s="36" t="s">
        <v>39</v>
      </c>
      <c r="D23" s="38" t="s">
        <v>38</v>
      </c>
      <c r="E23" s="38">
        <v>0.18</v>
      </c>
      <c r="F23" s="39">
        <v>2.44</v>
      </c>
      <c r="G23" s="39">
        <v>0.44</v>
      </c>
      <c r="H23" s="46">
        <f t="shared" si="0"/>
        <v>11.028799999999999</v>
      </c>
      <c r="I23" s="46">
        <f t="shared" si="1"/>
        <v>1.9887999999999999</v>
      </c>
    </row>
    <row r="24" spans="1:9" ht="22.8" x14ac:dyDescent="0.2">
      <c r="A24" s="36">
        <v>6</v>
      </c>
      <c r="B24" s="37" t="s">
        <v>37</v>
      </c>
      <c r="C24" s="36" t="s">
        <v>39</v>
      </c>
      <c r="D24" s="38" t="s">
        <v>38</v>
      </c>
      <c r="E24" s="38">
        <v>0.75</v>
      </c>
      <c r="F24" s="39">
        <v>2.44</v>
      </c>
      <c r="G24" s="39">
        <v>1.83</v>
      </c>
      <c r="H24" s="46">
        <f t="shared" si="0"/>
        <v>11.028799999999999</v>
      </c>
      <c r="I24" s="46">
        <f t="shared" si="1"/>
        <v>8.2715999999999994</v>
      </c>
    </row>
    <row r="25" spans="1:9" ht="22.8" x14ac:dyDescent="0.2">
      <c r="A25" s="36">
        <v>7</v>
      </c>
      <c r="B25" s="37" t="s">
        <v>37</v>
      </c>
      <c r="C25" s="36" t="s">
        <v>39</v>
      </c>
      <c r="D25" s="38" t="s">
        <v>38</v>
      </c>
      <c r="E25" s="38">
        <v>9.4091900000000006</v>
      </c>
      <c r="F25" s="39">
        <v>2.44</v>
      </c>
      <c r="G25" s="39">
        <v>22.95</v>
      </c>
      <c r="H25" s="46">
        <f t="shared" si="0"/>
        <v>11.028799999999999</v>
      </c>
      <c r="I25" s="46">
        <f t="shared" si="1"/>
        <v>103.73399999999998</v>
      </c>
    </row>
    <row r="26" spans="1:9" ht="22.8" x14ac:dyDescent="0.2">
      <c r="A26" s="36">
        <v>8</v>
      </c>
      <c r="B26" s="37" t="s">
        <v>40</v>
      </c>
      <c r="C26" s="36" t="s">
        <v>41</v>
      </c>
      <c r="D26" s="38" t="s">
        <v>38</v>
      </c>
      <c r="E26" s="38">
        <v>2.6503999999999999</v>
      </c>
      <c r="F26" s="39">
        <v>3.15</v>
      </c>
      <c r="G26" s="39">
        <v>8.36</v>
      </c>
      <c r="H26" s="46">
        <f t="shared" si="0"/>
        <v>14.237999999999998</v>
      </c>
      <c r="I26" s="46">
        <f t="shared" si="1"/>
        <v>37.787199999999991</v>
      </c>
    </row>
    <row r="27" spans="1:9" ht="22.8" x14ac:dyDescent="0.2">
      <c r="A27" s="36">
        <v>9</v>
      </c>
      <c r="B27" s="37" t="s">
        <v>42</v>
      </c>
      <c r="C27" s="36" t="s">
        <v>43</v>
      </c>
      <c r="D27" s="38" t="s">
        <v>44</v>
      </c>
      <c r="E27" s="38">
        <v>43.038200000000003</v>
      </c>
      <c r="F27" s="39">
        <v>30</v>
      </c>
      <c r="G27" s="39">
        <v>1291.1400000000001</v>
      </c>
      <c r="H27" s="46">
        <f t="shared" si="0"/>
        <v>135.6</v>
      </c>
      <c r="I27" s="46">
        <f t="shared" si="1"/>
        <v>5835.9528</v>
      </c>
    </row>
    <row r="28" spans="1:9" ht="22.8" x14ac:dyDescent="0.2">
      <c r="A28" s="36">
        <v>10</v>
      </c>
      <c r="B28" s="37" t="s">
        <v>45</v>
      </c>
      <c r="C28" s="36" t="s">
        <v>46</v>
      </c>
      <c r="D28" s="38" t="s">
        <v>47</v>
      </c>
      <c r="E28" s="38">
        <v>5.4000000000000003E-3</v>
      </c>
      <c r="F28" s="39">
        <v>253.8</v>
      </c>
      <c r="G28" s="39">
        <v>1.37</v>
      </c>
      <c r="H28" s="46">
        <f t="shared" si="0"/>
        <v>1147.1759999999999</v>
      </c>
      <c r="I28" s="46">
        <f t="shared" si="1"/>
        <v>6.1924000000000001</v>
      </c>
    </row>
    <row r="29" spans="1:9" ht="22.8" x14ac:dyDescent="0.2">
      <c r="A29" s="36">
        <v>11</v>
      </c>
      <c r="B29" s="37" t="s">
        <v>48</v>
      </c>
      <c r="C29" s="36" t="s">
        <v>49</v>
      </c>
      <c r="D29" s="38" t="s">
        <v>44</v>
      </c>
      <c r="E29" s="38">
        <v>0.5</v>
      </c>
      <c r="F29" s="39">
        <v>3.62</v>
      </c>
      <c r="G29" s="39">
        <v>1.81</v>
      </c>
      <c r="H29" s="46">
        <f t="shared" si="0"/>
        <v>16.362399999999997</v>
      </c>
      <c r="I29" s="46">
        <f t="shared" si="1"/>
        <v>8.1811999999999987</v>
      </c>
    </row>
    <row r="30" spans="1:9" ht="22.8" x14ac:dyDescent="0.2">
      <c r="A30" s="36">
        <v>12</v>
      </c>
      <c r="B30" s="37" t="s">
        <v>50</v>
      </c>
      <c r="C30" s="36" t="s">
        <v>51</v>
      </c>
      <c r="D30" s="38" t="s">
        <v>32</v>
      </c>
      <c r="E30" s="38">
        <v>4.0894300000000001E-2</v>
      </c>
      <c r="F30" s="39">
        <v>30030</v>
      </c>
      <c r="G30" s="39">
        <v>1228.05</v>
      </c>
      <c r="H30" s="46">
        <f t="shared" si="0"/>
        <v>135735.59999999998</v>
      </c>
      <c r="I30" s="46">
        <f t="shared" si="1"/>
        <v>5550.7859999999991</v>
      </c>
    </row>
    <row r="31" spans="1:9" ht="22.8" x14ac:dyDescent="0.2">
      <c r="A31" s="36">
        <v>13</v>
      </c>
      <c r="B31" s="37" t="s">
        <v>52</v>
      </c>
      <c r="C31" s="36" t="s">
        <v>53</v>
      </c>
      <c r="D31" s="38" t="s">
        <v>32</v>
      </c>
      <c r="E31" s="38">
        <v>9.5259999999999995E-4</v>
      </c>
      <c r="F31" s="39">
        <v>10315.01</v>
      </c>
      <c r="G31" s="39">
        <v>9.83</v>
      </c>
      <c r="H31" s="46">
        <f t="shared" si="0"/>
        <v>46623.845199999996</v>
      </c>
      <c r="I31" s="46">
        <f t="shared" si="1"/>
        <v>44.431599999999996</v>
      </c>
    </row>
    <row r="32" spans="1:9" ht="22.8" x14ac:dyDescent="0.2">
      <c r="A32" s="36">
        <v>14</v>
      </c>
      <c r="B32" s="37" t="s">
        <v>54</v>
      </c>
      <c r="C32" s="36" t="s">
        <v>55</v>
      </c>
      <c r="D32" s="38" t="s">
        <v>32</v>
      </c>
      <c r="E32" s="38">
        <v>4.548E-3</v>
      </c>
      <c r="F32" s="39">
        <v>9424</v>
      </c>
      <c r="G32" s="39">
        <v>42.86</v>
      </c>
      <c r="H32" s="46">
        <f t="shared" si="0"/>
        <v>42596.479999999996</v>
      </c>
      <c r="I32" s="46">
        <f t="shared" si="1"/>
        <v>193.72719999999998</v>
      </c>
    </row>
    <row r="33" spans="1:9" ht="22.8" x14ac:dyDescent="0.2">
      <c r="A33" s="36">
        <v>15</v>
      </c>
      <c r="B33" s="37" t="s">
        <v>56</v>
      </c>
      <c r="C33" s="36" t="s">
        <v>57</v>
      </c>
      <c r="D33" s="38" t="s">
        <v>32</v>
      </c>
      <c r="E33" s="38">
        <v>7.7000000000000002E-3</v>
      </c>
      <c r="F33" s="39">
        <v>13560</v>
      </c>
      <c r="G33" s="39">
        <v>104.41</v>
      </c>
      <c r="H33" s="46">
        <f t="shared" si="0"/>
        <v>61291.199999999997</v>
      </c>
      <c r="I33" s="46">
        <f t="shared" si="1"/>
        <v>471.93319999999994</v>
      </c>
    </row>
    <row r="34" spans="1:9" ht="22.8" x14ac:dyDescent="0.2">
      <c r="A34" s="36">
        <v>16</v>
      </c>
      <c r="B34" s="37" t="s">
        <v>58</v>
      </c>
      <c r="C34" s="36" t="s">
        <v>59</v>
      </c>
      <c r="D34" s="38" t="s">
        <v>32</v>
      </c>
      <c r="E34" s="38">
        <v>1E-4</v>
      </c>
      <c r="F34" s="39">
        <v>11978</v>
      </c>
      <c r="G34" s="39">
        <v>1.2</v>
      </c>
      <c r="H34" s="46">
        <f t="shared" si="0"/>
        <v>54140.56</v>
      </c>
      <c r="I34" s="46">
        <f t="shared" si="1"/>
        <v>5.4239999999999995</v>
      </c>
    </row>
    <row r="35" spans="1:9" ht="22.8" x14ac:dyDescent="0.2">
      <c r="A35" s="36">
        <v>17</v>
      </c>
      <c r="B35" s="37" t="s">
        <v>58</v>
      </c>
      <c r="C35" s="36" t="s">
        <v>59</v>
      </c>
      <c r="D35" s="38" t="s">
        <v>32</v>
      </c>
      <c r="E35" s="38">
        <v>4.6313999999999999E-3</v>
      </c>
      <c r="F35" s="39">
        <v>11978</v>
      </c>
      <c r="G35" s="39">
        <v>55.47</v>
      </c>
      <c r="H35" s="46">
        <f t="shared" si="0"/>
        <v>54140.56</v>
      </c>
      <c r="I35" s="46">
        <f t="shared" si="1"/>
        <v>250.72439999999997</v>
      </c>
    </row>
    <row r="36" spans="1:9" ht="22.8" x14ac:dyDescent="0.2">
      <c r="A36" s="36">
        <v>18</v>
      </c>
      <c r="B36" s="37" t="s">
        <v>60</v>
      </c>
      <c r="C36" s="36" t="s">
        <v>61</v>
      </c>
      <c r="D36" s="38" t="s">
        <v>32</v>
      </c>
      <c r="E36" s="38">
        <v>4.6499999999999999E-5</v>
      </c>
      <c r="F36" s="39">
        <v>22558</v>
      </c>
      <c r="G36" s="39">
        <v>1.05</v>
      </c>
      <c r="H36" s="46">
        <f t="shared" si="0"/>
        <v>101962.15999999999</v>
      </c>
      <c r="I36" s="46">
        <f t="shared" si="1"/>
        <v>4.7459999999999996</v>
      </c>
    </row>
    <row r="37" spans="1:9" ht="22.8" x14ac:dyDescent="0.2">
      <c r="A37" s="36">
        <v>19</v>
      </c>
      <c r="B37" s="37" t="s">
        <v>62</v>
      </c>
      <c r="C37" s="36" t="s">
        <v>63</v>
      </c>
      <c r="D37" s="38" t="s">
        <v>64</v>
      </c>
      <c r="E37" s="38">
        <v>9.5404000000000003E-2</v>
      </c>
      <c r="F37" s="39">
        <v>737</v>
      </c>
      <c r="G37" s="39">
        <v>70.319999999999993</v>
      </c>
      <c r="H37" s="46">
        <f t="shared" si="0"/>
        <v>3331.24</v>
      </c>
      <c r="I37" s="46">
        <f t="shared" si="1"/>
        <v>317.84639999999996</v>
      </c>
    </row>
    <row r="38" spans="1:9" ht="22.8" x14ac:dyDescent="0.2">
      <c r="A38" s="36">
        <v>20</v>
      </c>
      <c r="B38" s="37" t="s">
        <v>65</v>
      </c>
      <c r="C38" s="36" t="s">
        <v>66</v>
      </c>
      <c r="D38" s="38" t="s">
        <v>67</v>
      </c>
      <c r="E38" s="38">
        <v>0.5</v>
      </c>
      <c r="F38" s="39">
        <v>23.09</v>
      </c>
      <c r="G38" s="39">
        <v>11.55</v>
      </c>
      <c r="H38" s="46">
        <f t="shared" si="0"/>
        <v>104.36679999999998</v>
      </c>
      <c r="I38" s="46">
        <f t="shared" si="1"/>
        <v>52.205999999999996</v>
      </c>
    </row>
    <row r="39" spans="1:9" ht="22.8" x14ac:dyDescent="0.2">
      <c r="A39" s="36">
        <v>21</v>
      </c>
      <c r="B39" s="37" t="s">
        <v>68</v>
      </c>
      <c r="C39" s="36" t="s">
        <v>69</v>
      </c>
      <c r="D39" s="38" t="s">
        <v>67</v>
      </c>
      <c r="E39" s="38">
        <v>3.3220000000000001</v>
      </c>
      <c r="F39" s="39">
        <v>7.8</v>
      </c>
      <c r="G39" s="39">
        <v>25.91</v>
      </c>
      <c r="H39" s="46">
        <f t="shared" si="0"/>
        <v>35.255999999999993</v>
      </c>
      <c r="I39" s="46">
        <f t="shared" si="1"/>
        <v>117.11319999999999</v>
      </c>
    </row>
    <row r="40" spans="1:9" ht="22.8" x14ac:dyDescent="0.2">
      <c r="A40" s="36">
        <v>22</v>
      </c>
      <c r="B40" s="37" t="s">
        <v>70</v>
      </c>
      <c r="C40" s="36" t="s">
        <v>71</v>
      </c>
      <c r="D40" s="38" t="s">
        <v>44</v>
      </c>
      <c r="E40" s="38">
        <v>8.2799999999999992E-3</v>
      </c>
      <c r="F40" s="39">
        <v>37.43</v>
      </c>
      <c r="G40" s="39">
        <v>0.32</v>
      </c>
      <c r="H40" s="46">
        <f t="shared" si="0"/>
        <v>169.18359999999998</v>
      </c>
      <c r="I40" s="46">
        <f t="shared" si="1"/>
        <v>1.4463999999999999</v>
      </c>
    </row>
    <row r="41" spans="1:9" ht="22.8" x14ac:dyDescent="0.2">
      <c r="A41" s="36">
        <v>23</v>
      </c>
      <c r="B41" s="37" t="s">
        <v>72</v>
      </c>
      <c r="C41" s="36" t="s">
        <v>73</v>
      </c>
      <c r="D41" s="38" t="s">
        <v>74</v>
      </c>
      <c r="E41" s="38">
        <v>1.6440000000000001E-3</v>
      </c>
      <c r="F41" s="39">
        <v>84.75</v>
      </c>
      <c r="G41" s="39">
        <v>0.14000000000000001</v>
      </c>
      <c r="H41" s="46">
        <f t="shared" si="0"/>
        <v>383.06999999999994</v>
      </c>
      <c r="I41" s="46">
        <f t="shared" si="1"/>
        <v>0.63280000000000003</v>
      </c>
    </row>
    <row r="42" spans="1:9" ht="22.8" x14ac:dyDescent="0.2">
      <c r="A42" s="36">
        <v>24</v>
      </c>
      <c r="B42" s="37" t="s">
        <v>75</v>
      </c>
      <c r="C42" s="36" t="s">
        <v>76</v>
      </c>
      <c r="D42" s="38" t="s">
        <v>38</v>
      </c>
      <c r="E42" s="38">
        <v>9.5699999999999995E-4</v>
      </c>
      <c r="F42" s="39">
        <v>108.4</v>
      </c>
      <c r="G42" s="39">
        <v>0.11</v>
      </c>
      <c r="H42" s="46">
        <f t="shared" si="0"/>
        <v>489.96799999999996</v>
      </c>
      <c r="I42" s="46">
        <f t="shared" si="1"/>
        <v>0.49719999999999998</v>
      </c>
    </row>
    <row r="43" spans="1:9" ht="22.8" x14ac:dyDescent="0.2">
      <c r="A43" s="36">
        <v>25</v>
      </c>
      <c r="B43" s="37" t="s">
        <v>77</v>
      </c>
      <c r="C43" s="36" t="s">
        <v>78</v>
      </c>
      <c r="D43" s="38" t="s">
        <v>32</v>
      </c>
      <c r="E43" s="38">
        <v>8.1000000000000004E-5</v>
      </c>
      <c r="F43" s="39">
        <v>2147</v>
      </c>
      <c r="G43" s="39">
        <v>0.17</v>
      </c>
      <c r="H43" s="46">
        <f t="shared" si="0"/>
        <v>9704.4399999999987</v>
      </c>
      <c r="I43" s="46">
        <f t="shared" si="1"/>
        <v>0.76839999999999997</v>
      </c>
    </row>
    <row r="44" spans="1:9" ht="22.8" x14ac:dyDescent="0.2">
      <c r="A44" s="36">
        <v>26</v>
      </c>
      <c r="B44" s="37" t="s">
        <v>79</v>
      </c>
      <c r="C44" s="36" t="s">
        <v>80</v>
      </c>
      <c r="D44" s="38" t="s">
        <v>67</v>
      </c>
      <c r="E44" s="38">
        <v>7.1250000000000003E-3</v>
      </c>
      <c r="F44" s="39">
        <v>2.15</v>
      </c>
      <c r="G44" s="39">
        <v>0.02</v>
      </c>
      <c r="H44" s="46">
        <f t="shared" si="0"/>
        <v>9.7179999999999982</v>
      </c>
      <c r="I44" s="46">
        <f t="shared" si="1"/>
        <v>9.0399999999999994E-2</v>
      </c>
    </row>
    <row r="45" spans="1:9" ht="22.8" x14ac:dyDescent="0.2">
      <c r="A45" s="36">
        <v>27</v>
      </c>
      <c r="B45" s="37" t="s">
        <v>81</v>
      </c>
      <c r="C45" s="36" t="s">
        <v>82</v>
      </c>
      <c r="D45" s="38" t="s">
        <v>38</v>
      </c>
      <c r="E45" s="38">
        <v>0.59</v>
      </c>
      <c r="F45" s="39">
        <v>592.76</v>
      </c>
      <c r="G45" s="39">
        <v>349.73</v>
      </c>
      <c r="H45" s="46">
        <f t="shared" si="0"/>
        <v>2679.2751999999996</v>
      </c>
      <c r="I45" s="46">
        <f t="shared" si="1"/>
        <v>1580.7795999999998</v>
      </c>
    </row>
    <row r="46" spans="1:9" ht="22.8" x14ac:dyDescent="0.2">
      <c r="A46" s="36">
        <v>28</v>
      </c>
      <c r="B46" s="37" t="s">
        <v>83</v>
      </c>
      <c r="C46" s="36" t="s">
        <v>84</v>
      </c>
      <c r="D46" s="38" t="s">
        <v>38</v>
      </c>
      <c r="E46" s="38">
        <v>9.234E-4</v>
      </c>
      <c r="F46" s="39">
        <v>395</v>
      </c>
      <c r="G46" s="39">
        <v>0.36</v>
      </c>
      <c r="H46" s="46">
        <f t="shared" si="0"/>
        <v>1785.3999999999999</v>
      </c>
      <c r="I46" s="46">
        <f t="shared" si="1"/>
        <v>1.6271999999999998</v>
      </c>
    </row>
    <row r="47" spans="1:9" ht="22.8" x14ac:dyDescent="0.2">
      <c r="A47" s="36">
        <v>29</v>
      </c>
      <c r="B47" s="37" t="s">
        <v>85</v>
      </c>
      <c r="C47" s="36" t="s">
        <v>86</v>
      </c>
      <c r="D47" s="38" t="s">
        <v>38</v>
      </c>
      <c r="E47" s="38">
        <v>0.33609600000000001</v>
      </c>
      <c r="F47" s="39">
        <v>485.9</v>
      </c>
      <c r="G47" s="39">
        <v>163.31</v>
      </c>
      <c r="H47" s="46">
        <f t="shared" si="0"/>
        <v>2196.2679999999996</v>
      </c>
      <c r="I47" s="46">
        <f t="shared" si="1"/>
        <v>738.16119999999989</v>
      </c>
    </row>
    <row r="48" spans="1:9" ht="22.8" x14ac:dyDescent="0.2">
      <c r="A48" s="36">
        <v>30</v>
      </c>
      <c r="B48" s="37" t="s">
        <v>87</v>
      </c>
      <c r="C48" s="36" t="s">
        <v>88</v>
      </c>
      <c r="D48" s="38" t="s">
        <v>38</v>
      </c>
      <c r="E48" s="38">
        <v>6.0000000000000001E-3</v>
      </c>
      <c r="F48" s="39">
        <v>519.79999999999995</v>
      </c>
      <c r="G48" s="39">
        <v>3.12</v>
      </c>
      <c r="H48" s="46">
        <f t="shared" si="0"/>
        <v>2349.4959999999996</v>
      </c>
      <c r="I48" s="46">
        <f t="shared" si="1"/>
        <v>14.102399999999999</v>
      </c>
    </row>
    <row r="49" spans="1:9" ht="22.8" x14ac:dyDescent="0.2">
      <c r="A49" s="36">
        <v>31</v>
      </c>
      <c r="B49" s="37" t="s">
        <v>89</v>
      </c>
      <c r="C49" s="36" t="s">
        <v>90</v>
      </c>
      <c r="D49" s="38" t="s">
        <v>32</v>
      </c>
      <c r="E49" s="38">
        <v>6.8199999999999997E-3</v>
      </c>
      <c r="F49" s="39">
        <v>5989</v>
      </c>
      <c r="G49" s="39">
        <v>40.840000000000003</v>
      </c>
      <c r="H49" s="46">
        <f t="shared" si="0"/>
        <v>27070.28</v>
      </c>
      <c r="I49" s="46">
        <f t="shared" si="1"/>
        <v>184.5968</v>
      </c>
    </row>
    <row r="50" spans="1:9" ht="22.8" x14ac:dyDescent="0.2">
      <c r="A50" s="36">
        <v>32</v>
      </c>
      <c r="B50" s="37" t="s">
        <v>91</v>
      </c>
      <c r="C50" s="36" t="s">
        <v>92</v>
      </c>
      <c r="D50" s="38" t="s">
        <v>67</v>
      </c>
      <c r="E50" s="38">
        <v>0.03</v>
      </c>
      <c r="F50" s="39">
        <v>25</v>
      </c>
      <c r="G50" s="39">
        <v>0.75</v>
      </c>
      <c r="H50" s="46">
        <f t="shared" si="0"/>
        <v>112.99999999999999</v>
      </c>
      <c r="I50" s="46">
        <f t="shared" si="1"/>
        <v>3.3899999999999997</v>
      </c>
    </row>
    <row r="51" spans="1:9" ht="22.8" x14ac:dyDescent="0.2">
      <c r="A51" s="36">
        <v>33</v>
      </c>
      <c r="B51" s="37" t="s">
        <v>93</v>
      </c>
      <c r="C51" s="36" t="s">
        <v>94</v>
      </c>
      <c r="D51" s="38" t="s">
        <v>32</v>
      </c>
      <c r="E51" s="38">
        <v>1.2582899999999999E-2</v>
      </c>
      <c r="F51" s="39">
        <v>10200</v>
      </c>
      <c r="G51" s="39">
        <v>128.35</v>
      </c>
      <c r="H51" s="46">
        <f t="shared" si="0"/>
        <v>46103.999999999993</v>
      </c>
      <c r="I51" s="46">
        <f t="shared" si="1"/>
        <v>580.14199999999994</v>
      </c>
    </row>
    <row r="52" spans="1:9" ht="34.200000000000003" x14ac:dyDescent="0.2">
      <c r="A52" s="36">
        <v>34</v>
      </c>
      <c r="B52" s="37" t="s">
        <v>95</v>
      </c>
      <c r="C52" s="36" t="s">
        <v>96</v>
      </c>
      <c r="D52" s="38" t="s">
        <v>38</v>
      </c>
      <c r="E52" s="38">
        <v>0.596391</v>
      </c>
      <c r="F52" s="39">
        <v>558.33000000000004</v>
      </c>
      <c r="G52" s="39">
        <v>332.99</v>
      </c>
      <c r="H52" s="46">
        <f t="shared" si="0"/>
        <v>2523.6516000000001</v>
      </c>
      <c r="I52" s="46">
        <f t="shared" si="1"/>
        <v>1505.1147999999998</v>
      </c>
    </row>
    <row r="53" spans="1:9" ht="34.200000000000003" x14ac:dyDescent="0.2">
      <c r="A53" s="36">
        <v>35</v>
      </c>
      <c r="B53" s="37" t="s">
        <v>97</v>
      </c>
      <c r="C53" s="36" t="s">
        <v>98</v>
      </c>
      <c r="D53" s="38" t="s">
        <v>38</v>
      </c>
      <c r="E53" s="38">
        <v>9.3476699999999996E-2</v>
      </c>
      <c r="F53" s="39">
        <v>1287</v>
      </c>
      <c r="G53" s="39">
        <v>120.3</v>
      </c>
      <c r="H53" s="46">
        <f t="shared" si="0"/>
        <v>5817.24</v>
      </c>
      <c r="I53" s="46">
        <f t="shared" si="1"/>
        <v>543.75599999999997</v>
      </c>
    </row>
    <row r="54" spans="1:9" ht="34.200000000000003" x14ac:dyDescent="0.2">
      <c r="A54" s="36">
        <v>36</v>
      </c>
      <c r="B54" s="37" t="s">
        <v>99</v>
      </c>
      <c r="C54" s="36" t="s">
        <v>100</v>
      </c>
      <c r="D54" s="38" t="s">
        <v>38</v>
      </c>
      <c r="E54" s="38">
        <v>1.7000000000000001E-2</v>
      </c>
      <c r="F54" s="39">
        <v>880.01</v>
      </c>
      <c r="G54" s="39">
        <v>14.96</v>
      </c>
      <c r="H54" s="46">
        <f t="shared" si="0"/>
        <v>3977.6451999999995</v>
      </c>
      <c r="I54" s="46">
        <f t="shared" si="1"/>
        <v>67.619199999999992</v>
      </c>
    </row>
    <row r="55" spans="1:9" ht="34.200000000000003" x14ac:dyDescent="0.2">
      <c r="A55" s="36">
        <v>37</v>
      </c>
      <c r="B55" s="37" t="s">
        <v>101</v>
      </c>
      <c r="C55" s="36" t="s">
        <v>102</v>
      </c>
      <c r="D55" s="38" t="s">
        <v>38</v>
      </c>
      <c r="E55" s="38">
        <v>0.20414099999999999</v>
      </c>
      <c r="F55" s="39">
        <v>550</v>
      </c>
      <c r="G55" s="39">
        <v>112.28</v>
      </c>
      <c r="H55" s="46">
        <f t="shared" si="0"/>
        <v>2485.9999999999995</v>
      </c>
      <c r="I55" s="46">
        <f t="shared" si="1"/>
        <v>507.50559999999996</v>
      </c>
    </row>
    <row r="56" spans="1:9" ht="22.8" x14ac:dyDescent="0.2">
      <c r="A56" s="36">
        <v>38</v>
      </c>
      <c r="B56" s="37" t="s">
        <v>103</v>
      </c>
      <c r="C56" s="36" t="s">
        <v>104</v>
      </c>
      <c r="D56" s="38" t="s">
        <v>44</v>
      </c>
      <c r="E56" s="38">
        <v>1.2603599999999999</v>
      </c>
      <c r="F56" s="39">
        <v>57.63</v>
      </c>
      <c r="G56" s="39">
        <v>72.63</v>
      </c>
      <c r="H56" s="46">
        <f t="shared" si="0"/>
        <v>260.48759999999999</v>
      </c>
      <c r="I56" s="46">
        <f t="shared" si="1"/>
        <v>328.28759999999994</v>
      </c>
    </row>
    <row r="57" spans="1:9" ht="22.8" x14ac:dyDescent="0.2">
      <c r="A57" s="36">
        <v>39</v>
      </c>
      <c r="B57" s="37" t="s">
        <v>105</v>
      </c>
      <c r="C57" s="36" t="s">
        <v>106</v>
      </c>
      <c r="D57" s="38" t="s">
        <v>32</v>
      </c>
      <c r="E57" s="38">
        <v>4.214E-4</v>
      </c>
      <c r="F57" s="39">
        <v>12900</v>
      </c>
      <c r="G57" s="39">
        <v>5.43</v>
      </c>
      <c r="H57" s="46">
        <f t="shared" si="0"/>
        <v>58307.999999999993</v>
      </c>
      <c r="I57" s="46">
        <f t="shared" si="1"/>
        <v>24.543599999999998</v>
      </c>
    </row>
    <row r="58" spans="1:9" ht="22.8" x14ac:dyDescent="0.2">
      <c r="A58" s="36">
        <v>40</v>
      </c>
      <c r="B58" s="37" t="s">
        <v>107</v>
      </c>
      <c r="C58" s="36" t="s">
        <v>108</v>
      </c>
      <c r="D58" s="38" t="s">
        <v>32</v>
      </c>
      <c r="E58" s="38">
        <v>1.7819999999999999E-4</v>
      </c>
      <c r="F58" s="39">
        <v>15620</v>
      </c>
      <c r="G58" s="39">
        <v>2.78</v>
      </c>
      <c r="H58" s="46">
        <f t="shared" si="0"/>
        <v>70602.399999999994</v>
      </c>
      <c r="I58" s="46">
        <f t="shared" si="1"/>
        <v>12.565599999999998</v>
      </c>
    </row>
    <row r="59" spans="1:9" ht="22.8" x14ac:dyDescent="0.2">
      <c r="A59" s="36">
        <v>41</v>
      </c>
      <c r="B59" s="37" t="s">
        <v>109</v>
      </c>
      <c r="C59" s="36" t="s">
        <v>110</v>
      </c>
      <c r="D59" s="38" t="s">
        <v>32</v>
      </c>
      <c r="E59" s="38">
        <v>3.5639999999999999E-4</v>
      </c>
      <c r="F59" s="39">
        <v>14312.87</v>
      </c>
      <c r="G59" s="39">
        <v>5.0999999999999996</v>
      </c>
      <c r="H59" s="46">
        <f t="shared" si="0"/>
        <v>64694.172399999996</v>
      </c>
      <c r="I59" s="46">
        <f t="shared" si="1"/>
        <v>23.051999999999996</v>
      </c>
    </row>
    <row r="60" spans="1:9" ht="22.8" x14ac:dyDescent="0.2">
      <c r="A60" s="36">
        <v>42</v>
      </c>
      <c r="B60" s="37" t="s">
        <v>111</v>
      </c>
      <c r="C60" s="36" t="s">
        <v>112</v>
      </c>
      <c r="D60" s="38" t="s">
        <v>32</v>
      </c>
      <c r="E60" s="38">
        <v>2.97E-5</v>
      </c>
      <c r="F60" s="39">
        <v>7640</v>
      </c>
      <c r="G60" s="39">
        <v>0.23</v>
      </c>
      <c r="H60" s="46">
        <f t="shared" si="0"/>
        <v>34532.799999999996</v>
      </c>
      <c r="I60" s="46">
        <f t="shared" si="1"/>
        <v>1.0395999999999999</v>
      </c>
    </row>
    <row r="61" spans="1:9" ht="22.8" x14ac:dyDescent="0.2">
      <c r="A61" s="36">
        <v>43</v>
      </c>
      <c r="B61" s="37" t="s">
        <v>113</v>
      </c>
      <c r="C61" s="36" t="s">
        <v>114</v>
      </c>
      <c r="D61" s="38" t="s">
        <v>67</v>
      </c>
      <c r="E61" s="38">
        <v>5.5440000000000003E-2</v>
      </c>
      <c r="F61" s="39">
        <v>6.67</v>
      </c>
      <c r="G61" s="39">
        <v>0.37</v>
      </c>
      <c r="H61" s="46">
        <f t="shared" si="0"/>
        <v>30.148399999999995</v>
      </c>
      <c r="I61" s="46">
        <f t="shared" si="1"/>
        <v>1.6723999999999999</v>
      </c>
    </row>
    <row r="62" spans="1:9" ht="22.8" x14ac:dyDescent="0.2">
      <c r="A62" s="36">
        <v>44</v>
      </c>
      <c r="B62" s="37" t="s">
        <v>115</v>
      </c>
      <c r="C62" s="36" t="s">
        <v>116</v>
      </c>
      <c r="D62" s="38" t="s">
        <v>38</v>
      </c>
      <c r="E62" s="38">
        <v>4.5</v>
      </c>
      <c r="F62" s="39">
        <v>135.6</v>
      </c>
      <c r="G62" s="39">
        <v>610.20000000000005</v>
      </c>
      <c r="H62" s="46">
        <f t="shared" si="0"/>
        <v>612.91199999999992</v>
      </c>
      <c r="I62" s="46">
        <f t="shared" si="1"/>
        <v>2758.1039999999998</v>
      </c>
    </row>
    <row r="63" spans="1:9" ht="45.6" x14ac:dyDescent="0.2">
      <c r="A63" s="36">
        <v>45</v>
      </c>
      <c r="B63" s="37" t="s">
        <v>117</v>
      </c>
      <c r="C63" s="36" t="s">
        <v>118</v>
      </c>
      <c r="D63" s="38" t="s">
        <v>32</v>
      </c>
      <c r="E63" s="38">
        <v>11.73</v>
      </c>
      <c r="F63" s="39">
        <v>778.64</v>
      </c>
      <c r="G63" s="39">
        <v>9133.4500000000007</v>
      </c>
      <c r="H63" s="39">
        <v>7091.67</v>
      </c>
      <c r="I63" s="39">
        <v>83185.289999999994</v>
      </c>
    </row>
    <row r="64" spans="1:9" ht="45.6" x14ac:dyDescent="0.2">
      <c r="A64" s="36">
        <v>46</v>
      </c>
      <c r="B64" s="37" t="s">
        <v>117</v>
      </c>
      <c r="C64" s="36" t="s">
        <v>119</v>
      </c>
      <c r="D64" s="38" t="s">
        <v>32</v>
      </c>
      <c r="E64" s="38">
        <v>1.913</v>
      </c>
      <c r="F64" s="39">
        <v>778.64</v>
      </c>
      <c r="G64" s="39">
        <v>1489.54</v>
      </c>
      <c r="H64" s="39">
        <v>7091.67</v>
      </c>
      <c r="I64" s="39">
        <v>13566.36</v>
      </c>
    </row>
    <row r="65" spans="1:9" ht="45.6" x14ac:dyDescent="0.2">
      <c r="A65" s="36">
        <v>47</v>
      </c>
      <c r="B65" s="37" t="s">
        <v>117</v>
      </c>
      <c r="C65" s="36" t="s">
        <v>120</v>
      </c>
      <c r="D65" s="38" t="s">
        <v>32</v>
      </c>
      <c r="E65" s="38">
        <v>2.9870000000000001</v>
      </c>
      <c r="F65" s="39">
        <v>778.64</v>
      </c>
      <c r="G65" s="39">
        <v>2325.8000000000002</v>
      </c>
      <c r="H65" s="39">
        <v>6366.67</v>
      </c>
      <c r="I65" s="39">
        <v>19017.240000000002</v>
      </c>
    </row>
    <row r="66" spans="1:9" ht="45.6" x14ac:dyDescent="0.2">
      <c r="A66" s="36">
        <v>48</v>
      </c>
      <c r="B66" s="37" t="s">
        <v>117</v>
      </c>
      <c r="C66" s="36" t="s">
        <v>121</v>
      </c>
      <c r="D66" s="38" t="s">
        <v>32</v>
      </c>
      <c r="E66" s="38">
        <v>5.7149999999999999</v>
      </c>
      <c r="F66" s="39">
        <v>778.64</v>
      </c>
      <c r="G66" s="39">
        <v>4449.93</v>
      </c>
      <c r="H66" s="39">
        <v>7300</v>
      </c>
      <c r="I66" s="39">
        <v>41719.5</v>
      </c>
    </row>
    <row r="67" spans="1:9" ht="45.6" x14ac:dyDescent="0.2">
      <c r="A67" s="36">
        <v>49</v>
      </c>
      <c r="B67" s="37" t="s">
        <v>122</v>
      </c>
      <c r="C67" s="36" t="s">
        <v>123</v>
      </c>
      <c r="D67" s="38" t="s">
        <v>64</v>
      </c>
      <c r="E67" s="38">
        <v>2</v>
      </c>
      <c r="F67" s="39">
        <v>3995</v>
      </c>
      <c r="G67" s="39">
        <v>7990</v>
      </c>
      <c r="H67" s="39">
        <v>610.96</v>
      </c>
      <c r="I67" s="39">
        <v>1221.92</v>
      </c>
    </row>
    <row r="68" spans="1:9" ht="45.6" x14ac:dyDescent="0.2">
      <c r="A68" s="36">
        <v>50</v>
      </c>
      <c r="B68" s="37" t="s">
        <v>124</v>
      </c>
      <c r="C68" s="36" t="s">
        <v>126</v>
      </c>
      <c r="D68" s="38" t="s">
        <v>125</v>
      </c>
      <c r="E68" s="38">
        <v>2</v>
      </c>
      <c r="F68" s="39">
        <v>15564.73</v>
      </c>
      <c r="G68" s="39">
        <v>31129.46</v>
      </c>
      <c r="H68" s="39">
        <v>57754.1</v>
      </c>
      <c r="I68" s="39">
        <v>115508.2</v>
      </c>
    </row>
    <row r="69" spans="1:9" ht="45.6" x14ac:dyDescent="0.2">
      <c r="A69" s="36">
        <v>51</v>
      </c>
      <c r="B69" s="37" t="s">
        <v>124</v>
      </c>
      <c r="C69" s="36" t="s">
        <v>127</v>
      </c>
      <c r="D69" s="38" t="s">
        <v>125</v>
      </c>
      <c r="E69" s="38">
        <v>1</v>
      </c>
      <c r="F69" s="39">
        <v>15564.73</v>
      </c>
      <c r="G69" s="39">
        <v>15564.73</v>
      </c>
      <c r="H69" s="39">
        <v>250490.75</v>
      </c>
      <c r="I69" s="39">
        <v>250490.75</v>
      </c>
    </row>
    <row r="70" spans="1:9" ht="45.6" x14ac:dyDescent="0.2">
      <c r="A70" s="36">
        <v>52</v>
      </c>
      <c r="B70" s="37" t="s">
        <v>128</v>
      </c>
      <c r="C70" s="36" t="s">
        <v>129</v>
      </c>
      <c r="D70" s="38" t="s">
        <v>64</v>
      </c>
      <c r="E70" s="38">
        <v>2</v>
      </c>
      <c r="F70" s="39">
        <v>2031.25</v>
      </c>
      <c r="G70" s="39">
        <v>4062.5</v>
      </c>
      <c r="H70" s="39">
        <v>2834.75</v>
      </c>
      <c r="I70" s="39">
        <v>5669.5</v>
      </c>
    </row>
    <row r="71" spans="1:9" ht="45.6" x14ac:dyDescent="0.2">
      <c r="A71" s="36">
        <v>53</v>
      </c>
      <c r="B71" s="37" t="s">
        <v>130</v>
      </c>
      <c r="C71" s="36" t="s">
        <v>131</v>
      </c>
      <c r="D71" s="38" t="s">
        <v>125</v>
      </c>
      <c r="E71" s="38">
        <v>2</v>
      </c>
      <c r="F71" s="39">
        <v>15666.67</v>
      </c>
      <c r="G71" s="39">
        <v>31333.34</v>
      </c>
      <c r="H71" s="39">
        <v>208921.5</v>
      </c>
      <c r="I71" s="39">
        <v>417843</v>
      </c>
    </row>
    <row r="72" spans="1:9" ht="45.6" x14ac:dyDescent="0.2">
      <c r="A72" s="36">
        <v>54</v>
      </c>
      <c r="B72" s="37" t="s">
        <v>132</v>
      </c>
      <c r="C72" s="36" t="s">
        <v>133</v>
      </c>
      <c r="D72" s="38" t="s">
        <v>64</v>
      </c>
      <c r="E72" s="38">
        <v>2</v>
      </c>
      <c r="F72" s="39">
        <v>2031.25</v>
      </c>
      <c r="G72" s="39">
        <v>4062.5</v>
      </c>
      <c r="H72" s="39">
        <v>1096.5</v>
      </c>
      <c r="I72" s="39">
        <v>2193</v>
      </c>
    </row>
    <row r="73" spans="1:9" ht="45.6" x14ac:dyDescent="0.2">
      <c r="A73" s="36">
        <v>55</v>
      </c>
      <c r="B73" s="37" t="s">
        <v>132</v>
      </c>
      <c r="C73" s="36" t="s">
        <v>134</v>
      </c>
      <c r="D73" s="38" t="s">
        <v>64</v>
      </c>
      <c r="E73" s="38">
        <v>2</v>
      </c>
      <c r="F73" s="39">
        <v>2031.25</v>
      </c>
      <c r="G73" s="39">
        <v>4062.5</v>
      </c>
      <c r="H73" s="39">
        <v>1346.4</v>
      </c>
      <c r="I73" s="39">
        <v>2692.8</v>
      </c>
    </row>
    <row r="74" spans="1:9" ht="34.200000000000003" x14ac:dyDescent="0.2">
      <c r="A74" s="36">
        <v>56</v>
      </c>
      <c r="B74" s="37" t="s">
        <v>135</v>
      </c>
      <c r="C74" s="36" t="s">
        <v>136</v>
      </c>
      <c r="D74" s="38" t="s">
        <v>32</v>
      </c>
      <c r="E74" s="38">
        <v>9.4345999999999999E-2</v>
      </c>
      <c r="F74" s="39">
        <v>1487.6</v>
      </c>
      <c r="G74" s="39">
        <v>140.35</v>
      </c>
      <c r="H74" s="46">
        <f>F74*4.52</f>
        <v>6723.9519999999993</v>
      </c>
      <c r="I74" s="46">
        <f>G74*4.52</f>
        <v>634.38199999999995</v>
      </c>
    </row>
    <row r="75" spans="1:9" ht="34.200000000000003" x14ac:dyDescent="0.2">
      <c r="A75" s="36">
        <v>57</v>
      </c>
      <c r="B75" s="37" t="s">
        <v>137</v>
      </c>
      <c r="C75" s="36" t="s">
        <v>138</v>
      </c>
      <c r="D75" s="38" t="s">
        <v>38</v>
      </c>
      <c r="E75" s="38">
        <v>0.22500000000000001</v>
      </c>
      <c r="F75" s="39">
        <v>130</v>
      </c>
      <c r="G75" s="39">
        <v>29.25</v>
      </c>
      <c r="H75" s="46">
        <f t="shared" ref="H75:H104" si="2">F75*4.52</f>
        <v>587.59999999999991</v>
      </c>
      <c r="I75" s="46">
        <f t="shared" ref="I75:I104" si="3">G75*4.52</f>
        <v>132.20999999999998</v>
      </c>
    </row>
    <row r="76" spans="1:9" ht="34.200000000000003" x14ac:dyDescent="0.2">
      <c r="A76" s="36">
        <v>58</v>
      </c>
      <c r="B76" s="37" t="s">
        <v>139</v>
      </c>
      <c r="C76" s="36" t="s">
        <v>140</v>
      </c>
      <c r="D76" s="38" t="s">
        <v>38</v>
      </c>
      <c r="E76" s="38">
        <v>1.3915</v>
      </c>
      <c r="F76" s="39">
        <v>91.5</v>
      </c>
      <c r="G76" s="39">
        <v>127.32</v>
      </c>
      <c r="H76" s="46">
        <f t="shared" si="2"/>
        <v>413.58</v>
      </c>
      <c r="I76" s="46">
        <f t="shared" si="3"/>
        <v>575.48639999999989</v>
      </c>
    </row>
    <row r="77" spans="1:9" ht="34.200000000000003" x14ac:dyDescent="0.2">
      <c r="A77" s="36">
        <v>59</v>
      </c>
      <c r="B77" s="37" t="s">
        <v>141</v>
      </c>
      <c r="C77" s="36" t="s">
        <v>142</v>
      </c>
      <c r="D77" s="38" t="s">
        <v>38</v>
      </c>
      <c r="E77" s="38">
        <v>1.5660000000000001</v>
      </c>
      <c r="F77" s="39">
        <v>114.13</v>
      </c>
      <c r="G77" s="39">
        <v>178.73</v>
      </c>
      <c r="H77" s="46">
        <f t="shared" si="2"/>
        <v>515.86759999999992</v>
      </c>
      <c r="I77" s="46">
        <f t="shared" si="3"/>
        <v>807.85959999999989</v>
      </c>
    </row>
    <row r="78" spans="1:9" ht="34.200000000000003" x14ac:dyDescent="0.2">
      <c r="A78" s="36">
        <v>60</v>
      </c>
      <c r="B78" s="37" t="s">
        <v>143</v>
      </c>
      <c r="C78" s="36" t="s">
        <v>144</v>
      </c>
      <c r="D78" s="38" t="s">
        <v>38</v>
      </c>
      <c r="E78" s="38">
        <v>4.9139999999999997</v>
      </c>
      <c r="F78" s="39">
        <v>155.94</v>
      </c>
      <c r="G78" s="39">
        <v>766.29</v>
      </c>
      <c r="H78" s="46">
        <f t="shared" si="2"/>
        <v>704.84879999999987</v>
      </c>
      <c r="I78" s="46">
        <f t="shared" si="3"/>
        <v>3463.6307999999995</v>
      </c>
    </row>
    <row r="79" spans="1:9" ht="34.200000000000003" x14ac:dyDescent="0.2">
      <c r="A79" s="36">
        <v>61</v>
      </c>
      <c r="B79" s="37" t="s">
        <v>145</v>
      </c>
      <c r="C79" s="36" t="s">
        <v>146</v>
      </c>
      <c r="D79" s="38" t="s">
        <v>38</v>
      </c>
      <c r="E79" s="38">
        <v>56.043999999999997</v>
      </c>
      <c r="F79" s="39">
        <v>44.82</v>
      </c>
      <c r="G79" s="39">
        <v>2511.89</v>
      </c>
      <c r="H79" s="46">
        <f t="shared" si="2"/>
        <v>202.58639999999997</v>
      </c>
      <c r="I79" s="46">
        <f t="shared" si="3"/>
        <v>11353.742799999998</v>
      </c>
    </row>
    <row r="80" spans="1:9" ht="34.200000000000003" x14ac:dyDescent="0.2">
      <c r="A80" s="36">
        <v>62</v>
      </c>
      <c r="B80" s="37" t="s">
        <v>147</v>
      </c>
      <c r="C80" s="36" t="s">
        <v>148</v>
      </c>
      <c r="D80" s="38" t="s">
        <v>38</v>
      </c>
      <c r="E80" s="38">
        <v>0.16</v>
      </c>
      <c r="F80" s="39">
        <v>560</v>
      </c>
      <c r="G80" s="39">
        <v>89.6</v>
      </c>
      <c r="H80" s="46">
        <f t="shared" si="2"/>
        <v>2531.1999999999998</v>
      </c>
      <c r="I80" s="46">
        <f t="shared" si="3"/>
        <v>404.99199999999996</v>
      </c>
    </row>
    <row r="81" spans="1:9" ht="34.200000000000003" x14ac:dyDescent="0.2">
      <c r="A81" s="36">
        <v>63</v>
      </c>
      <c r="B81" s="37" t="s">
        <v>149</v>
      </c>
      <c r="C81" s="36" t="s">
        <v>150</v>
      </c>
      <c r="D81" s="38" t="s">
        <v>38</v>
      </c>
      <c r="E81" s="38">
        <v>0.20399999999999999</v>
      </c>
      <c r="F81" s="39">
        <v>490</v>
      </c>
      <c r="G81" s="39">
        <v>99.96</v>
      </c>
      <c r="H81" s="46">
        <f t="shared" si="2"/>
        <v>2214.7999999999997</v>
      </c>
      <c r="I81" s="46">
        <f t="shared" si="3"/>
        <v>451.81919999999991</v>
      </c>
    </row>
    <row r="82" spans="1:9" ht="34.200000000000003" x14ac:dyDescent="0.2">
      <c r="A82" s="36">
        <v>64</v>
      </c>
      <c r="B82" s="37" t="s">
        <v>151</v>
      </c>
      <c r="C82" s="36" t="s">
        <v>152</v>
      </c>
      <c r="D82" s="38" t="s">
        <v>38</v>
      </c>
      <c r="E82" s="38">
        <v>3.08</v>
      </c>
      <c r="F82" s="39">
        <v>592.76</v>
      </c>
      <c r="G82" s="39">
        <v>1825.7</v>
      </c>
      <c r="H82" s="46">
        <f t="shared" si="2"/>
        <v>2679.2751999999996</v>
      </c>
      <c r="I82" s="46">
        <f t="shared" si="3"/>
        <v>8252.1639999999989</v>
      </c>
    </row>
    <row r="83" spans="1:9" ht="34.200000000000003" x14ac:dyDescent="0.2">
      <c r="A83" s="36">
        <v>65</v>
      </c>
      <c r="B83" s="37" t="s">
        <v>153</v>
      </c>
      <c r="C83" s="36" t="s">
        <v>154</v>
      </c>
      <c r="D83" s="38" t="s">
        <v>38</v>
      </c>
      <c r="E83" s="38">
        <v>2.15</v>
      </c>
      <c r="F83" s="39">
        <v>665</v>
      </c>
      <c r="G83" s="39">
        <v>1429.75</v>
      </c>
      <c r="H83" s="46">
        <f t="shared" si="2"/>
        <v>3005.7999999999997</v>
      </c>
      <c r="I83" s="46">
        <f t="shared" si="3"/>
        <v>6462.4699999999993</v>
      </c>
    </row>
    <row r="84" spans="1:9" ht="34.200000000000003" x14ac:dyDescent="0.2">
      <c r="A84" s="36">
        <v>66</v>
      </c>
      <c r="B84" s="37" t="s">
        <v>155</v>
      </c>
      <c r="C84" s="36" t="s">
        <v>156</v>
      </c>
      <c r="D84" s="38" t="s">
        <v>64</v>
      </c>
      <c r="E84" s="38">
        <v>2</v>
      </c>
      <c r="F84" s="39">
        <v>31.43</v>
      </c>
      <c r="G84" s="39">
        <v>62.86</v>
      </c>
      <c r="H84" s="46">
        <f t="shared" si="2"/>
        <v>142.06359999999998</v>
      </c>
      <c r="I84" s="46">
        <f t="shared" si="3"/>
        <v>284.12719999999996</v>
      </c>
    </row>
    <row r="85" spans="1:9" ht="34.200000000000003" x14ac:dyDescent="0.2">
      <c r="A85" s="36">
        <v>67</v>
      </c>
      <c r="B85" s="37" t="s">
        <v>157</v>
      </c>
      <c r="C85" s="36" t="s">
        <v>158</v>
      </c>
      <c r="D85" s="38" t="s">
        <v>64</v>
      </c>
      <c r="E85" s="38">
        <v>2</v>
      </c>
      <c r="F85" s="39">
        <v>78.56</v>
      </c>
      <c r="G85" s="39">
        <v>157.12</v>
      </c>
      <c r="H85" s="46">
        <f t="shared" si="2"/>
        <v>355.09119999999996</v>
      </c>
      <c r="I85" s="46">
        <f t="shared" si="3"/>
        <v>710.18239999999992</v>
      </c>
    </row>
    <row r="86" spans="1:9" ht="34.200000000000003" x14ac:dyDescent="0.2">
      <c r="A86" s="36">
        <v>68</v>
      </c>
      <c r="B86" s="37" t="s">
        <v>159</v>
      </c>
      <c r="C86" s="36" t="s">
        <v>160</v>
      </c>
      <c r="D86" s="38" t="s">
        <v>64</v>
      </c>
      <c r="E86" s="38">
        <v>2</v>
      </c>
      <c r="F86" s="39">
        <v>1243.0999999999999</v>
      </c>
      <c r="G86" s="39">
        <v>2486.1999999999998</v>
      </c>
      <c r="H86" s="46">
        <f t="shared" si="2"/>
        <v>5618.811999999999</v>
      </c>
      <c r="I86" s="46">
        <f t="shared" si="3"/>
        <v>11237.623999999998</v>
      </c>
    </row>
    <row r="87" spans="1:9" ht="34.200000000000003" x14ac:dyDescent="0.2">
      <c r="A87" s="36">
        <v>69</v>
      </c>
      <c r="B87" s="37" t="s">
        <v>161</v>
      </c>
      <c r="C87" s="36" t="s">
        <v>162</v>
      </c>
      <c r="D87" s="38" t="s">
        <v>64</v>
      </c>
      <c r="E87" s="38">
        <v>11</v>
      </c>
      <c r="F87" s="39">
        <v>120.9</v>
      </c>
      <c r="G87" s="39">
        <v>1329.9</v>
      </c>
      <c r="H87" s="46">
        <f t="shared" si="2"/>
        <v>546.46799999999996</v>
      </c>
      <c r="I87" s="46">
        <f t="shared" si="3"/>
        <v>6011.1480000000001</v>
      </c>
    </row>
    <row r="88" spans="1:9" ht="45.6" x14ac:dyDescent="0.2">
      <c r="A88" s="36">
        <v>70</v>
      </c>
      <c r="B88" s="37" t="s">
        <v>163</v>
      </c>
      <c r="C88" s="36" t="s">
        <v>164</v>
      </c>
      <c r="D88" s="38" t="s">
        <v>64</v>
      </c>
      <c r="E88" s="38">
        <v>7</v>
      </c>
      <c r="F88" s="39">
        <v>78.739999999999995</v>
      </c>
      <c r="G88" s="39">
        <v>551.17999999999995</v>
      </c>
      <c r="H88" s="46">
        <f t="shared" si="2"/>
        <v>355.90479999999997</v>
      </c>
      <c r="I88" s="46">
        <f t="shared" si="3"/>
        <v>2491.3335999999995</v>
      </c>
    </row>
    <row r="89" spans="1:9" ht="45.6" x14ac:dyDescent="0.2">
      <c r="A89" s="36">
        <v>71</v>
      </c>
      <c r="B89" s="37" t="s">
        <v>165</v>
      </c>
      <c r="C89" s="36" t="s">
        <v>166</v>
      </c>
      <c r="D89" s="38" t="s">
        <v>64</v>
      </c>
      <c r="E89" s="38">
        <v>4</v>
      </c>
      <c r="F89" s="39">
        <v>164.3</v>
      </c>
      <c r="G89" s="39">
        <v>657.2</v>
      </c>
      <c r="H89" s="46">
        <f t="shared" si="2"/>
        <v>742.63599999999997</v>
      </c>
      <c r="I89" s="46">
        <f t="shared" si="3"/>
        <v>2970.5439999999999</v>
      </c>
    </row>
    <row r="90" spans="1:9" ht="45.6" x14ac:dyDescent="0.2">
      <c r="A90" s="36">
        <v>72</v>
      </c>
      <c r="B90" s="37" t="s">
        <v>167</v>
      </c>
      <c r="C90" s="36" t="s">
        <v>168</v>
      </c>
      <c r="D90" s="38" t="s">
        <v>64</v>
      </c>
      <c r="E90" s="38">
        <v>5</v>
      </c>
      <c r="F90" s="39">
        <v>314.94</v>
      </c>
      <c r="G90" s="39">
        <v>1574.7</v>
      </c>
      <c r="H90" s="46">
        <f t="shared" si="2"/>
        <v>1423.5287999999998</v>
      </c>
      <c r="I90" s="46">
        <f t="shared" si="3"/>
        <v>7117.6439999999993</v>
      </c>
    </row>
    <row r="91" spans="1:9" ht="34.200000000000003" x14ac:dyDescent="0.2">
      <c r="A91" s="36">
        <v>73</v>
      </c>
      <c r="B91" s="37" t="s">
        <v>169</v>
      </c>
      <c r="C91" s="36" t="s">
        <v>170</v>
      </c>
      <c r="D91" s="38" t="s">
        <v>64</v>
      </c>
      <c r="E91" s="38">
        <v>10</v>
      </c>
      <c r="F91" s="39">
        <v>76.34</v>
      </c>
      <c r="G91" s="39">
        <v>763.4</v>
      </c>
      <c r="H91" s="46">
        <f t="shared" si="2"/>
        <v>345.05680000000001</v>
      </c>
      <c r="I91" s="46">
        <f t="shared" si="3"/>
        <v>3450.5679999999998</v>
      </c>
    </row>
    <row r="92" spans="1:9" ht="34.200000000000003" x14ac:dyDescent="0.2">
      <c r="A92" s="36">
        <v>74</v>
      </c>
      <c r="B92" s="37" t="s">
        <v>171</v>
      </c>
      <c r="C92" s="36" t="s">
        <v>172</v>
      </c>
      <c r="D92" s="38" t="s">
        <v>32</v>
      </c>
      <c r="E92" s="38">
        <v>4.0599999999999997E-2</v>
      </c>
      <c r="F92" s="39">
        <v>7571</v>
      </c>
      <c r="G92" s="39">
        <v>307.38</v>
      </c>
      <c r="H92" s="46">
        <f t="shared" si="2"/>
        <v>34220.92</v>
      </c>
      <c r="I92" s="46">
        <f t="shared" si="3"/>
        <v>1389.3575999999998</v>
      </c>
    </row>
    <row r="93" spans="1:9" ht="34.200000000000003" x14ac:dyDescent="0.2">
      <c r="A93" s="36">
        <v>75</v>
      </c>
      <c r="B93" s="37" t="s">
        <v>173</v>
      </c>
      <c r="C93" s="36" t="s">
        <v>174</v>
      </c>
      <c r="D93" s="38" t="s">
        <v>64</v>
      </c>
      <c r="E93" s="38">
        <v>2</v>
      </c>
      <c r="F93" s="39">
        <v>375</v>
      </c>
      <c r="G93" s="39">
        <v>750</v>
      </c>
      <c r="H93" s="46">
        <f t="shared" si="2"/>
        <v>1694.9999999999998</v>
      </c>
      <c r="I93" s="46">
        <f t="shared" si="3"/>
        <v>3389.9999999999995</v>
      </c>
    </row>
    <row r="94" spans="1:9" ht="34.200000000000003" x14ac:dyDescent="0.2">
      <c r="A94" s="36">
        <v>76</v>
      </c>
      <c r="B94" s="37" t="s">
        <v>175</v>
      </c>
      <c r="C94" s="36" t="s">
        <v>176</v>
      </c>
      <c r="D94" s="38" t="s">
        <v>32</v>
      </c>
      <c r="E94" s="38">
        <v>1.584E-2</v>
      </c>
      <c r="F94" s="39">
        <v>6213.48</v>
      </c>
      <c r="G94" s="39">
        <v>98.42</v>
      </c>
      <c r="H94" s="46">
        <f t="shared" si="2"/>
        <v>28084.929599999996</v>
      </c>
      <c r="I94" s="46">
        <f t="shared" si="3"/>
        <v>444.85839999999996</v>
      </c>
    </row>
    <row r="95" spans="1:9" ht="34.200000000000003" x14ac:dyDescent="0.2">
      <c r="A95" s="36">
        <v>77</v>
      </c>
      <c r="B95" s="37" t="s">
        <v>177</v>
      </c>
      <c r="C95" s="36" t="s">
        <v>178</v>
      </c>
      <c r="D95" s="38" t="s">
        <v>32</v>
      </c>
      <c r="E95" s="38">
        <v>0.44939000000000001</v>
      </c>
      <c r="F95" s="39">
        <v>7997.23</v>
      </c>
      <c r="G95" s="39">
        <v>3593.88</v>
      </c>
      <c r="H95" s="46">
        <f t="shared" si="2"/>
        <v>36147.479599999991</v>
      </c>
      <c r="I95" s="46">
        <f t="shared" si="3"/>
        <v>16244.337599999999</v>
      </c>
    </row>
    <row r="96" spans="1:9" ht="34.200000000000003" x14ac:dyDescent="0.2">
      <c r="A96" s="36">
        <v>78</v>
      </c>
      <c r="B96" s="37" t="s">
        <v>179</v>
      </c>
      <c r="C96" s="36" t="s">
        <v>180</v>
      </c>
      <c r="D96" s="38" t="s">
        <v>67</v>
      </c>
      <c r="E96" s="38">
        <v>0.6</v>
      </c>
      <c r="F96" s="39">
        <v>146.25</v>
      </c>
      <c r="G96" s="39">
        <v>87.75</v>
      </c>
      <c r="H96" s="46">
        <f t="shared" si="2"/>
        <v>661.05</v>
      </c>
      <c r="I96" s="46">
        <f t="shared" si="3"/>
        <v>396.62999999999994</v>
      </c>
    </row>
    <row r="97" spans="1:9" ht="45.6" x14ac:dyDescent="0.2">
      <c r="A97" s="36">
        <v>79</v>
      </c>
      <c r="B97" s="37" t="s">
        <v>181</v>
      </c>
      <c r="C97" s="36" t="s">
        <v>182</v>
      </c>
      <c r="D97" s="38" t="s">
        <v>183</v>
      </c>
      <c r="E97" s="38">
        <v>1.2</v>
      </c>
      <c r="F97" s="39">
        <v>513.16999999999996</v>
      </c>
      <c r="G97" s="39">
        <v>615.79999999999995</v>
      </c>
      <c r="H97" s="46">
        <f t="shared" si="2"/>
        <v>2319.5283999999997</v>
      </c>
      <c r="I97" s="46">
        <f t="shared" si="3"/>
        <v>2783.4159999999997</v>
      </c>
    </row>
    <row r="98" spans="1:9" ht="57" x14ac:dyDescent="0.2">
      <c r="A98" s="36">
        <v>80</v>
      </c>
      <c r="B98" s="37" t="s">
        <v>184</v>
      </c>
      <c r="C98" s="36" t="s">
        <v>185</v>
      </c>
      <c r="D98" s="38" t="s">
        <v>183</v>
      </c>
      <c r="E98" s="38">
        <v>1.2</v>
      </c>
      <c r="F98" s="39">
        <v>230.72</v>
      </c>
      <c r="G98" s="39">
        <v>276.86</v>
      </c>
      <c r="H98" s="46">
        <f t="shared" si="2"/>
        <v>1042.8543999999999</v>
      </c>
      <c r="I98" s="46">
        <f t="shared" si="3"/>
        <v>1251.4071999999999</v>
      </c>
    </row>
    <row r="99" spans="1:9" ht="57" x14ac:dyDescent="0.2">
      <c r="A99" s="36">
        <v>81</v>
      </c>
      <c r="B99" s="37" t="s">
        <v>186</v>
      </c>
      <c r="C99" s="36" t="s">
        <v>187</v>
      </c>
      <c r="D99" s="38" t="s">
        <v>183</v>
      </c>
      <c r="E99" s="38">
        <v>11.11</v>
      </c>
      <c r="F99" s="39">
        <v>477.72</v>
      </c>
      <c r="G99" s="39">
        <v>5307.47</v>
      </c>
      <c r="H99" s="46">
        <f t="shared" si="2"/>
        <v>2159.2943999999998</v>
      </c>
      <c r="I99" s="46">
        <f t="shared" si="3"/>
        <v>23989.7644</v>
      </c>
    </row>
    <row r="100" spans="1:9" ht="45.6" x14ac:dyDescent="0.2">
      <c r="A100" s="36">
        <v>82</v>
      </c>
      <c r="B100" s="37" t="s">
        <v>188</v>
      </c>
      <c r="C100" s="36" t="s">
        <v>189</v>
      </c>
      <c r="D100" s="38" t="s">
        <v>64</v>
      </c>
      <c r="E100" s="38">
        <v>2</v>
      </c>
      <c r="F100" s="39">
        <v>75</v>
      </c>
      <c r="G100" s="39">
        <v>150</v>
      </c>
      <c r="H100" s="46">
        <f t="shared" si="2"/>
        <v>338.99999999999994</v>
      </c>
      <c r="I100" s="46">
        <f t="shared" si="3"/>
        <v>677.99999999999989</v>
      </c>
    </row>
    <row r="101" spans="1:9" ht="45.6" x14ac:dyDescent="0.2">
      <c r="A101" s="36">
        <v>83</v>
      </c>
      <c r="B101" s="37" t="s">
        <v>190</v>
      </c>
      <c r="C101" s="36" t="s">
        <v>191</v>
      </c>
      <c r="D101" s="38" t="s">
        <v>64</v>
      </c>
      <c r="E101" s="38">
        <v>4</v>
      </c>
      <c r="F101" s="39">
        <v>152</v>
      </c>
      <c r="G101" s="39">
        <v>608</v>
      </c>
      <c r="H101" s="46">
        <f t="shared" si="2"/>
        <v>687.04</v>
      </c>
      <c r="I101" s="46">
        <f t="shared" si="3"/>
        <v>2748.16</v>
      </c>
    </row>
    <row r="102" spans="1:9" ht="45.6" x14ac:dyDescent="0.2">
      <c r="A102" s="36">
        <v>84</v>
      </c>
      <c r="B102" s="37" t="s">
        <v>192</v>
      </c>
      <c r="C102" s="36" t="s">
        <v>193</v>
      </c>
      <c r="D102" s="38" t="s">
        <v>64</v>
      </c>
      <c r="E102" s="38">
        <v>2</v>
      </c>
      <c r="F102" s="39">
        <v>2243.6</v>
      </c>
      <c r="G102" s="39">
        <v>4487.2</v>
      </c>
      <c r="H102" s="46">
        <f t="shared" si="2"/>
        <v>10141.071999999998</v>
      </c>
      <c r="I102" s="46">
        <f t="shared" si="3"/>
        <v>20282.143999999997</v>
      </c>
    </row>
    <row r="103" spans="1:9" ht="45.6" x14ac:dyDescent="0.2">
      <c r="A103" s="36">
        <v>85</v>
      </c>
      <c r="B103" s="37" t="s">
        <v>194</v>
      </c>
      <c r="C103" s="36" t="s">
        <v>195</v>
      </c>
      <c r="D103" s="38" t="s">
        <v>183</v>
      </c>
      <c r="E103" s="38">
        <v>13.656000000000001</v>
      </c>
      <c r="F103" s="39">
        <v>263.26</v>
      </c>
      <c r="G103" s="39">
        <v>3595.08</v>
      </c>
      <c r="H103" s="46">
        <f t="shared" si="2"/>
        <v>1189.9351999999999</v>
      </c>
      <c r="I103" s="46">
        <f t="shared" si="3"/>
        <v>16249.761599999998</v>
      </c>
    </row>
    <row r="104" spans="1:9" ht="34.200000000000003" x14ac:dyDescent="0.2">
      <c r="A104" s="36">
        <v>86</v>
      </c>
      <c r="B104" s="41" t="s">
        <v>196</v>
      </c>
      <c r="C104" s="40" t="s">
        <v>197</v>
      </c>
      <c r="D104" s="42" t="s">
        <v>64</v>
      </c>
      <c r="E104" s="42">
        <v>2</v>
      </c>
      <c r="F104" s="43">
        <v>137.30000000000001</v>
      </c>
      <c r="G104" s="43">
        <v>274.60000000000002</v>
      </c>
      <c r="H104" s="46">
        <f t="shared" si="2"/>
        <v>620.596</v>
      </c>
      <c r="I104" s="46">
        <f t="shared" si="3"/>
        <v>1241.192</v>
      </c>
    </row>
    <row r="105" spans="1:9" ht="13.2" x14ac:dyDescent="0.2">
      <c r="A105" s="44" t="s">
        <v>198</v>
      </c>
      <c r="B105" s="35"/>
      <c r="C105" s="35"/>
      <c r="D105" s="35"/>
      <c r="E105" s="35"/>
      <c r="F105" s="35"/>
      <c r="G105" s="45"/>
      <c r="H105" s="45"/>
      <c r="I105" s="47">
        <f>SUM(I19:I104)</f>
        <v>1141953.4764</v>
      </c>
    </row>
    <row r="106" spans="1:9" x14ac:dyDescent="0.2">
      <c r="A106" s="17"/>
      <c r="G106" s="14"/>
      <c r="H106" s="14"/>
      <c r="I106" s="14"/>
    </row>
    <row r="108" spans="1:9" x14ac:dyDescent="0.2">
      <c r="A108" s="15" t="s">
        <v>26</v>
      </c>
    </row>
    <row r="110" spans="1:9" x14ac:dyDescent="0.2">
      <c r="A110" s="15" t="s">
        <v>27</v>
      </c>
    </row>
  </sheetData>
  <mergeCells count="12">
    <mergeCell ref="A17:I17"/>
    <mergeCell ref="A18:I18"/>
    <mergeCell ref="A105:F105"/>
    <mergeCell ref="B2:I2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2022-05-04T05:58:38Z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